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<sst xmlns="http://schemas.openxmlformats.org/spreadsheetml/2006/main" count="42" uniqueCount="36">
  <si>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Kosztorys  Przedszkole nr 7 ul. Andersa 10,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</si>
  <si>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</si>
  <si>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</si>
  <si>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</si>
  <si>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</si>
  <si>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</si>
  <si>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</si>
  <si>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</si>
  <si>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</si>
  <si>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</si>
  <si>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</si>
  <si>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</si>
  <si>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</si>
  <si>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</si>
  <si>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</si>
  <si>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</si>
  <si>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</si>
  <si>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20kW</t>
  </si>
  <si>
    <t xml:space="preserve">kpl.</t>
  </si>
  <si>
    <t xml:space="preserve">1.4</t>
  </si>
  <si>
    <t xml:space="preserve">Dostawa i montaż inwertera o mocy 15kW</t>
  </si>
  <si>
    <t xml:space="preserve">1.5</t>
  </si>
  <si>
    <t xml:space="preserve">Dostawa i montaż instalacji elektrycznej AC</t>
  </si>
  <si>
    <t xml:space="preserve">1.6</t>
  </si>
  <si>
    <t xml:space="preserve">Dostawa i montaż instalacji elektrycznej DC</t>
  </si>
  <si>
    <t xml:space="preserve">1.7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</si>
  <si>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</si>
  <si>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</si>
  <si>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</si>
  <si>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</si>
  <si>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20,7kWh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</si>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</sst>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3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76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76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/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upros'!H10</f>
        <v>56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upros'!H11</f>
        <v>540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upros'!H12</f>
        <v>750</v>
      </c>
      <c r="G15" s="19"/>
      <c r="H15" s="20"/>
      <c r="I15" s="20"/>
      <c r="K15" s="21"/>
      <c r="M15" s="23"/>
    </row>
    <row r="16" customFormat="false" ht="15" hidden="false" customHeight="false" outlineLevel="0" collapsed="false">
      <c r="A16" s="11" t="s">
        <v>27</v>
      </c>
      <c r="B16" s="11" t="s">
        <v>28</v>
      </c>
      <c r="C16" s="11"/>
      <c r="D16" s="11"/>
      <c r="E16" s="18" t="n">
        <f aca="false">'[1]Kosztorys Inwestorski upros'!K18</f>
        <v>222.7</v>
      </c>
      <c r="G16" s="19" t="n">
        <f aca="false">SUM(E16:F16)</f>
        <v>222.7</v>
      </c>
      <c r="H16" s="20" t="n">
        <f aca="false">0.23*G16</f>
        <v>51.221</v>
      </c>
      <c r="I16" s="20" t="n">
        <f aca="false">SUM(G16:H16)</f>
        <v>273.921</v>
      </c>
      <c r="K16" s="21"/>
    </row>
    <row r="17" customFormat="false" ht="53.25" hidden="false" customHeight="true" outlineLevel="0" collapsed="false">
      <c r="A17" s="24" t="s">
        <v>29</v>
      </c>
      <c r="B17" s="16" t="s">
        <v>30</v>
      </c>
      <c r="C17" s="17" t="s">
        <v>18</v>
      </c>
      <c r="D17" s="17" t="n">
        <v>1</v>
      </c>
      <c r="E17" s="18"/>
      <c r="G17" s="19"/>
      <c r="H17" s="20"/>
      <c r="I17" s="20"/>
      <c r="K17" s="21"/>
    </row>
    <row r="18" customFormat="false" ht="15" hidden="false" customHeight="false" outlineLevel="0" collapsed="false">
      <c r="A18" s="11" t="s">
        <v>31</v>
      </c>
      <c r="B18" s="11" t="s">
        <v>32</v>
      </c>
      <c r="C18" s="11"/>
      <c r="D18" s="11"/>
      <c r="E18" s="18"/>
      <c r="F18" s="18" t="n">
        <f aca="false">'[1]Kosztorys Inwestorski upros'!H15</f>
        <v>0</v>
      </c>
      <c r="G18" s="19" t="n">
        <f aca="false">SUM(E18:F18)</f>
        <v>0</v>
      </c>
      <c r="H18" s="20" t="n">
        <f aca="false">0.23*G18</f>
        <v>0</v>
      </c>
      <c r="I18" s="20" t="n">
        <f aca="false">SUM(G18:H18)</f>
        <v>0</v>
      </c>
      <c r="K18" s="21"/>
    </row>
    <row r="19" customFormat="false" ht="35.25" hidden="false" customHeight="true" outlineLevel="0" collapsed="false">
      <c r="A19" s="24" t="s">
        <v>33</v>
      </c>
      <c r="B19" s="16" t="s">
        <v>34</v>
      </c>
      <c r="C19" s="17" t="s">
        <v>18</v>
      </c>
      <c r="D19" s="17" t="n">
        <v>1</v>
      </c>
      <c r="E19" s="25"/>
      <c r="F19" s="18"/>
      <c r="G19" s="19"/>
      <c r="H19" s="20"/>
      <c r="I19" s="20"/>
      <c r="K19" s="21"/>
    </row>
    <row r="20" customFormat="false" ht="15" hidden="false" customHeight="true" outlineLevel="0" collapsed="false">
      <c r="A20" s="15"/>
      <c r="B20" s="16"/>
      <c r="C20" s="17"/>
      <c r="D20" s="17"/>
      <c r="E20" s="18" t="n">
        <f aca="false">'[1]Kosztorys Inwestorski upros'!K7</f>
        <v>111.35</v>
      </c>
      <c r="F20" s="18"/>
      <c r="G20" s="19" t="n">
        <f aca="false">SUM(E20:F20)</f>
        <v>111.35</v>
      </c>
      <c r="H20" s="20" t="n">
        <f aca="false">0.23*G20</f>
        <v>25.6105</v>
      </c>
      <c r="I20" s="20" t="n">
        <f aca="false">SUM(G20:H20)</f>
        <v>136.9605</v>
      </c>
      <c r="K20" s="21"/>
    </row>
    <row r="21" customFormat="false" ht="18" hidden="false" customHeight="true" outlineLevel="0" collapsed="false">
      <c r="A21" s="26"/>
      <c r="B21" s="27" t="s">
        <v>35</v>
      </c>
      <c r="C21" s="27"/>
      <c r="D21" s="27"/>
      <c r="E21" s="28" t="n">
        <f aca="false">SUM(E9:E20)</f>
        <v>668.1</v>
      </c>
      <c r="F21" s="28" t="n">
        <f aca="false">SUM(F9:F20)</f>
        <v>11196</v>
      </c>
      <c r="G21" s="29" t="n">
        <f aca="false">SUM(E21:F21)</f>
        <v>11864.1</v>
      </c>
      <c r="H21" s="30" t="n">
        <f aca="false">0.23*G21</f>
        <v>2728.743</v>
      </c>
      <c r="I21" s="30" t="n">
        <f aca="false">SUM(G21:H21)</f>
        <v>14592.843</v>
      </c>
      <c r="K21" s="31"/>
    </row>
    <row r="23" customFormat="false" ht="15" hidden="false" customHeight="false" outlineLevel="0" collapsed="false">
      <c r="J23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2026-02-25T09:31:10Z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